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C24" i="6"/>
  <c r="K26" i="33"/>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<sst xmlns="http://schemas.openxmlformats.org/spreadsheetml/2006/main" count="1231" uniqueCount="430">
  <si>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</si>
  <si>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</si>
  <si>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</si>
  <si>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</si>
  <si>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</si>
  <si>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</si>
  <si>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</si>
  <si>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</si>
  <si>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</si>
  <si>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</si>
  <si>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</si>
  <si>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</si>
  <si>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</si>
  <si>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</si>
  <si>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</si>
  <si>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</si>
  <si>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</si>
  <si>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</si>
  <si>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</si>
  <si>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</si>
  <si>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</si>
  <si>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</si>
  <si>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</si>
  <si>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</si>
  <si>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</si>
  <si>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</si>
  <si>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</si>
  <si>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</si>
  <si>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</si>
  <si>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</si>
  <si>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</si>
  <si>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</si>
  <si>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</si>
  <si>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</si>
  <si>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</si>
  <si>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</si>
  <si>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</si>
  <si>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</si>
  <si>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</si>
  <si>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</si>
  <si>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</si>
  <si>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</si>
  <si>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</si>
  <si>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</si>
  <si>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</si>
  <si>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</si>
  <si>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</si>
  <si>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</si>
  <si>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</si>
  <si>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</si>
  <si>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</si>
  <si>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</si>
  <si>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</si>
  <si>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</si>
  <si>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</si>
  <si>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</si>
  <si>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</si>
  <si>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</si>
  <si>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</si>
  <si>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</si>
  <si>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</si>
  <si>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</si>
  <si>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</si>
  <si>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</si>
  <si>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</si>
  <si>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</si>
  <si>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</si>
  <si>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</si>
  <si>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</si>
  <si>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</si>
  <si>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</si>
  <si>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</si>
  <si>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</si>
  <si>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</si>
  <si>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</si>
  <si>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</si>
  <si>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</si>
  <si>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</si>
  <si>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</si>
  <si>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</si>
  <si>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</si>
  <si>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</si>
  <si>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</si>
  <si>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</si>
  <si>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</si>
  <si>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</si>
  <si>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</si>
  <si>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</si>
  <si>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</si>
  <si>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</si>
  <si>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</si>
  <si>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</si>
  <si>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</si>
  <si>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</si>
  <si>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</si>
  <si>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</si>
  <si>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</si>
  <si>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</si>
  <si>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</si>
  <si>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</si>
  <si>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</si>
  <si>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</si>
  <si>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</si>
  <si>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</si>
  <si>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</si>
  <si>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</si>
  <si>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</si>
  <si>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</si>
  <si>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</si>
  <si>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</si>
  <si>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</si>
  <si>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</si>
  <si>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</si>
  <si>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</si>
  <si>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</si>
  <si>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</si>
  <si>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</si>
  <si>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</si>
  <si>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</si>
  <si>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</si>
  <si>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</si>
  <si>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</si>
  <si>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</si>
  <si>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</si>
  <si>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</si>
  <si>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</si>
  <si>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</si>
  <si>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</si>
  <si>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</si>
  <si>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</si>
  <si>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</si>
  <si>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</si>
  <si>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</si>
  <si>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</si>
  <si>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</si>
  <si>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</si>
  <si>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</si>
  <si>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</si>
  <si>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</si>
  <si>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</si>
  <si>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</si>
  <si>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</si>
  <si>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</si>
  <si>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</si>
  <si>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</si>
  <si>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</si>
  <si>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</si>
  <si>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</si>
  <si>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</si>
  <si>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</si>
  <si>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</si>
  <si>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</si>
  <si>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</si>
  <si>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</si>
  <si>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</si>
  <si>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</si>
  <si>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</si>
  <si>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</si>
  <si>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</si>
  <si>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</si>
  <si>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</si>
  <si>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</si>
  <si>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</si>
  <si>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</si>
  <si>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</si>
  <si>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</si>
  <si>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</si>
  <si>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</si>
  <si>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</si>
  <si>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</si>
  <si>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</si>
  <si>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</si>
  <si>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</si>
  <si>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</si>
  <si>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</si>
  <si>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</si>
  <si>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</si>
  <si>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</si>
  <si>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</si>
  <si>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</si>
  <si>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</si>
  <si>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</si>
  <si>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</si>
  <si>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</si>
  <si>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</si>
  <si>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</si>
  <si>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</si>
  <si>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</si>
  <si>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</si>
  <si>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</si>
  <si>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</si>
  <si>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</si>
  <si>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</si>
  <si>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</si>
  <si>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</si>
  <si>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</si>
  <si>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</si>
  <si>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</si>
  <si>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</si>
  <si>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</si>
  <si>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</si>
  <si>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</si>
  <si>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</si>
  <si>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</si>
  <si>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</si>
  <si>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</si>
  <si>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</si>
  <si>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</si>
  <si>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</si>
  <si>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</si>
  <si>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</si>
  <si>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</si>
  <si>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</si>
  <si>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</si>
  <si>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</si>
  <si>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</si>
  <si>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</si>
  <si>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</si>
  <si>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</si>
  <si>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</si>
  <si>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</si>
  <si>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</si>
  <si>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</si>
  <si>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</si>
  <si>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</si>
  <si>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</si>
  <si>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</si>
  <si>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</si>
  <si>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</si>
  <si>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</si>
  <si>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</si>
  <si>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</si>
  <si>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</si>
  <si>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</si>
  <si>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</si>
  <si>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</si>
  <si>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</si>
  <si>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</si>
  <si>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</si>
  <si>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</si>
  <si>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</si>
  <si>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</si>
  <si>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</si>
  <si>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</si>
  <si>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</si>
  <si>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</si>
  <si>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</si>
  <si>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</si>
  <si>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</si>
  <si>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</si>
  <si>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</si>
  <si>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</si>
  <si>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</si>
  <si>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</si>
  <si>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</si>
  <si>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</si>
  <si>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</si>
  <si>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</si>
  <si>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</si>
  <si>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</si>
  <si>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</si>
  <si>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</si>
  <si>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</si>
  <si>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</si>
  <si>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</si>
  <si>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</si>
  <si>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</si>
  <si>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</si>
  <si>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</si>
  <si>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</si>
  <si>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</si>
  <si>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</si>
  <si>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</si>
  <si>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</si>
  <si>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</si>
  <si>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</si>
  <si>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</si>
  <si>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</si>
  <si>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</si>
  <si>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</si>
  <si>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</si>
  <si>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</si>
  <si>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</si>
  <si>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</si>
  <si>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</si>
  <si>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</si>
  <si>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</si>
  <si>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</si>
  <si>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</si>
  <si>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</si>
  <si>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</si>
  <si>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</si>
  <si>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</si>
  <si>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</si>
  <si>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</si>
  <si>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</si>
  <si>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</si>
  <si>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</si>
  <si>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</si>
  <si>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</si>
  <si>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</si>
  <si>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</si>
  <si>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</si>
  <si>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</si>
  <si>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</si>
  <si>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</si>
  <si>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</si>
  <si>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</si>
  <si>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</si>
  <si>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</si>
  <si>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</si>
  <si>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</si>
  <si>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</si>
  <si>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</si>
  <si>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</si>
  <si>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</si>
  <si>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</si>
  <si>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</si>
  <si>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</si>
  <si>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</si>
  <si>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</si>
  <si>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</si>
  <si>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</si>
  <si>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</si>
  <si>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</si>
  <si>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</si>
  <si>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</si>
  <si>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</si>
  <si>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</si>
  <si>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</si>
  <si>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</si>
  <si>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</si>
  <si>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</si>
  <si>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</si>
  <si>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</si>
  <si>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</si>
  <si>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</si>
  <si>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</si>
  <si>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</si>
  <si>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</si>
  <si>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</si>
  <si>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</si>
  <si>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</si>
  <si>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</si>
  <si>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</si>
  <si>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</si>
  <si>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</si>
  <si>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</si>
  <si>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</si>
  <si>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</si>
  <si>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</si>
  <si>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</si>
  <si>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</si>
  <si>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</si>
  <si>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</si>
  <si>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</si>
  <si>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</si>
  <si>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</si>
  <si>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</si>
  <si>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</si>
  <si>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</si>
  <si>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</si>
  <si>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</si>
  <si>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</si>
  <si>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</si>
  <si>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</si>
  <si>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</si>
  <si>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</si>
  <si>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</si>
  <si>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</si>
  <si>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</si>
  <si>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</si>
  <si>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</si>
  <si>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</si>
  <si>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</si>
  <si>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</si>
  <si>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</si>
  <si>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</si>
  <si>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</si>
  <si>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</si>
  <si>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</si>
  <si>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</si>
  <si>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</si>
  <si>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</si>
  <si>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</si>
  <si>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</si>
  <si>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</si>
  <si>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</si>
  <si>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</si>
  <si>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</si>
  <si>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</si>
  <si>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</si>
  <si>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</si>
  <si>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</si>
  <si>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</si>
  <si>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</si>
  <si>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</si>
  <si>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</si>
  <si>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</si>
  <si>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</si>
  <si>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</si>
  <si>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</si>
  <si>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</si>
  <si>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</si>
  <si>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</si>
  <si>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</si>
  <si>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</si>
  <si>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</si>
  <si>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</si>
  <si>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</si>
  <si>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</si>
  <si>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</si>
  <si>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</si>
  <si>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</si>
  <si>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</si>
  <si>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</si>
  <si>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</si>
  <si>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</si>
  <si>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</si>
  <si>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</si>
  <si>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</si>
  <si>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</si>
  <si>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</si>
  <si>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P_Кд_25_ЛК150_016694</t>
  </si>
  <si>
    <t xml:space="preserve">Электроснабжение ЭПУ потребителей в соответствии с договором на ТП № 3-38-25-1301 г. Краснодар </t>
  </si>
  <si>
    <t>0,17 км;</t>
  </si>
  <si>
    <t>ВЛ-0,4 кВ от РУ-0,4 реконструированной ТП-689 (ТЗП №16693)   до границ объекта заявителя, расположенного по адресу: г. Краснодар, ул. им. Игнатова, дом № 10/1, к. н.: 23:43:0408001:14</t>
  </si>
  <si>
    <t xml:space="preserve">СИП-2А сечением  3×70 мм2 </t>
  </si>
  <si>
    <t xml:space="preserve">ВЛ-0,4 кВ </t>
  </si>
  <si>
    <t xml:space="preserve">ВЛИ-0,4 кВ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</si>
</sst>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423</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424</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0.79989906479999995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0.65848284000000001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P_Кд_25_ЛК150_016694</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3-38-25-1301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P_Кд_25_ЛК150_016694</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3-38-25-1301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P_Кд_25_ЛК150_016694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3-38-25-1301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426</v>
      </c>
      <c r="D25" s="223" t="str">
        <f>B25</f>
        <v>н/д</v>
      </c>
      <c r="E25" s="152" t="str">
        <f>C25</f>
        <v>ВЛ-0,4 кВ от РУ-0,4 реконструированной ТП-689 (ТЗП №16693)   до границ объекта заявителя, расположенного по адресу: г. Краснодар, ул. им. Игнатова, дом № 10/1, к. н.: 23:43:0408001:14</v>
      </c>
      <c r="F25" s="90">
        <v>0.4</v>
      </c>
      <c r="G25" s="218">
        <v>0.4</v>
      </c>
      <c r="H25" s="218" t="s">
        <v>285</v>
      </c>
      <c r="I25" s="218">
        <v>0.4</v>
      </c>
      <c r="J25" s="218">
        <v>2025</v>
      </c>
      <c r="K25" s="218" t="s">
        <v>285</v>
      </c>
      <c r="L25" s="218">
        <v>1</v>
      </c>
      <c r="M25" s="218" t="s">
        <v>285</v>
      </c>
      <c r="N25" s="219" t="s">
        <v>427</v>
      </c>
      <c r="O25" s="152" t="s">
        <v>428</v>
      </c>
      <c r="P25" s="152" t="s">
        <v>429</v>
      </c>
      <c r="Q25" s="218" t="s">
        <v>285</v>
      </c>
      <c r="R25" s="219" t="str">
        <f>LEFT('1. паспорт местоположение'!C39,4)</f>
        <v>0,17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P_Кд_25_ЛК150_016694</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3-38-25-1301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3-38-25-1301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3×70 мм2  - 0,17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P_Кд_25_ЛК150_016694</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3-38-25-1301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P_Кд_25_ЛК150_016694</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3-38-25-1301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P_Кд_25_ЛК150_016694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3-38-25-1301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0.79989906479999995</v>
      </c>
      <c r="AE24" s="37">
        <f>'1. паспорт местоположение'!C47</f>
        <v>0.79989906479999995</v>
      </c>
      <c r="AF24" s="37">
        <f>P24+L24+T24+X24+AB24</f>
        <v>0</v>
      </c>
      <c r="AG24" s="37">
        <f>AD24+N24+R24+V24+Z24</f>
        <v>0.79989906479999995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0.79989906479999995</v>
      </c>
      <c r="AE27" s="221">
        <f>AE24</f>
        <v>0.79989906479999995</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0.65848284000000001</v>
      </c>
      <c r="AE30" s="37">
        <f>'1. паспорт местоположение'!C48</f>
        <v>0.65848284000000001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T28" sqref="T28"/>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P_Кд_25_ЛК150_016694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3-38-25-1301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0,17</v>
      </c>
      <c r="J26" s="158" t="s">
        <v>285</v>
      </c>
      <c r="K26" s="222">
        <f>'5.2. Паспорт фин осв ввод'!AE41</f>
        <v>0</v>
      </c>
      <c r="L26" s="158" t="s">
        <v>285</v>
      </c>
      <c r="M26" s="159" t="s">
        <v>395</v>
      </c>
      <c r="N26" s="159" t="s">
        <v>424</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P_Кд_25_ЛК150_016694</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3-38-25-1301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3-38-25-1301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0.79989906479999995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2026-08-03T06:20:52Z</dcterms:modified>
</cp:coreProperties>
</file>